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51" documentId="13_ncr:1_{5DD91511-F3D0-4A97-9460-53D2FCD7F149}" xr6:coauthVersionLast="47" xr6:coauthVersionMax="47" xr10:uidLastSave="{21C0C098-2F56-424A-9812-F1B611696F46}"/>
  <bookViews>
    <workbookView xWindow="1950" yWindow="720" windowWidth="1641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<sst xmlns="http://schemas.openxmlformats.org/spreadsheetml/2006/main" count="58" uniqueCount="34">
  <si>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</si>
  <si>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</si>
  <si>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</si>
  <si>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</si>
  <si>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</si>
  <si>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</si>
  <si>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</si>
  <si>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</si>
  <si>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</si>
  <si>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</si>
  <si>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</si>
  <si>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</si>
  <si>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</si>
  <si>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</si>
  <si>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</si>
  <si>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</si>
  <si>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</si>
  <si>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</si>
  <si>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</si>
  <si>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</si>
  <si>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</si>
  <si>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</si>
  <si>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B - Brno</t>
  </si>
  <si>
    <t>Celková nabídková cena bez DPH</t>
  </si>
  <si>
    <t>Cena bez DPH</t>
  </si>
  <si>
    <t xml:space="preserve">21% DPH </t>
  </si>
  <si>
    <t xml:space="preserve">Předpokládaná cena bez DPH za všechny ND v Kč </t>
  </si>
  <si>
    <t>1 hodina práce = 60 minut</t>
  </si>
  <si>
    <t>Cena včetně DPH</t>
  </si>
  <si>
    <t>Cena bez DPH za předpokládaný objem</t>
  </si>
  <si>
    <t>Cena bez DPH za předpokládaný objem po slevě</t>
  </si>
  <si>
    <t xml:space="preserve">Cena bez DPH za 1 sadu a jeden den </t>
  </si>
  <si>
    <t>21% DPH za 1 sadu a jeden den</t>
  </si>
  <si>
    <t>Cena včetně DPH za 1 sadu za jeden 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</si>
</sst>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5" fontId="3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10" fontId="6" fillId="3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6" fillId="3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  <xf numFmtId="165" fontId="1" fillId="0" borderId="6" xfId="1" applyNumberFormat="1" applyFont="1" applyFill="1" applyBorder="1" applyAlignment="1" applyProtection="1">
      <alignment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5" zoomScaleNormal="85" workbookViewId="0">
      <selection activeCell="F34" sqref="F34"/>
    </sheetView>
  </sheetViews>
  <sheetFormatPr defaultColWidth="8.75" defaultRowHeight="11.25" x14ac:dyDescent="0.2"/>
  <cols>
    <col min="1" max="1" width="4.125" style="1" customWidth="1"/>
    <col min="2" max="2" width="58.8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8" t="s">
        <v>0</v>
      </c>
    </row>
    <row r="3" spans="1:7" ht="23.25" customHeight="1" x14ac:dyDescent="0.2">
      <c r="A3" s="6" t="s">
        <v>1</v>
      </c>
      <c r="B3" s="7" t="s">
        <v>14</v>
      </c>
      <c r="C3" s="8" t="s">
        <v>24</v>
      </c>
      <c r="D3" s="8" t="s">
        <v>25</v>
      </c>
      <c r="E3" s="8" t="s">
        <v>28</v>
      </c>
      <c r="F3" s="8" t="s">
        <v>2</v>
      </c>
      <c r="G3" s="9" t="s">
        <v>29</v>
      </c>
    </row>
    <row r="4" spans="1:7" ht="23.25" customHeight="1" x14ac:dyDescent="0.2">
      <c r="A4" s="12" t="s">
        <v>3</v>
      </c>
      <c r="B4" s="13" t="s">
        <v>4</v>
      </c>
      <c r="C4" s="32">
        <v>0</v>
      </c>
      <c r="D4" s="36">
        <f>ROUND(0.21*C4,2)</f>
        <v>0</v>
      </c>
      <c r="E4" s="36">
        <f>C4+D4</f>
        <v>0</v>
      </c>
      <c r="F4" s="22">
        <v>54</v>
      </c>
      <c r="G4" s="37">
        <f>F4*C4</f>
        <v>0</v>
      </c>
    </row>
    <row r="5" spans="1:7" x14ac:dyDescent="0.2">
      <c r="A5" s="10"/>
      <c r="B5" s="10"/>
      <c r="C5" s="33"/>
      <c r="D5" s="15"/>
      <c r="E5" s="15"/>
      <c r="F5" s="17"/>
      <c r="G5" s="3"/>
    </row>
    <row r="6" spans="1:7" ht="22.5" x14ac:dyDescent="0.2">
      <c r="A6" s="6" t="s">
        <v>5</v>
      </c>
      <c r="B6" s="7" t="s">
        <v>17</v>
      </c>
      <c r="C6" s="31" t="s">
        <v>24</v>
      </c>
      <c r="D6" s="8" t="s">
        <v>25</v>
      </c>
      <c r="E6" s="8" t="s">
        <v>28</v>
      </c>
      <c r="F6" s="8" t="s">
        <v>2</v>
      </c>
      <c r="G6" s="9" t="s">
        <v>29</v>
      </c>
    </row>
    <row r="7" spans="1:7" ht="19.5" customHeight="1" x14ac:dyDescent="0.2">
      <c r="A7" s="12" t="s">
        <v>6</v>
      </c>
      <c r="B7" s="13" t="s">
        <v>4</v>
      </c>
      <c r="C7" s="32">
        <v>0</v>
      </c>
      <c r="D7" s="36">
        <f t="shared" ref="D7" si="0">ROUND(0.21*C7,2)</f>
        <v>0</v>
      </c>
      <c r="E7" s="36">
        <f t="shared" ref="E7" si="1">C7+D7</f>
        <v>0</v>
      </c>
      <c r="F7" s="22">
        <v>1</v>
      </c>
      <c r="G7" s="37">
        <f t="shared" ref="G7:G17" si="2">F7*C7</f>
        <v>0</v>
      </c>
    </row>
    <row r="8" spans="1:7" ht="18" customHeight="1" x14ac:dyDescent="0.2">
      <c r="A8" s="10"/>
      <c r="B8" s="10"/>
      <c r="C8" s="34"/>
      <c r="D8" s="11"/>
      <c r="E8" s="11"/>
      <c r="F8" s="17"/>
      <c r="G8" s="24"/>
    </row>
    <row r="9" spans="1:7" ht="22.5" x14ac:dyDescent="0.2">
      <c r="A9" s="6" t="s">
        <v>18</v>
      </c>
      <c r="B9" s="7" t="s">
        <v>16</v>
      </c>
      <c r="C9" s="31" t="s">
        <v>24</v>
      </c>
      <c r="D9" s="8" t="s">
        <v>25</v>
      </c>
      <c r="E9" s="8" t="s">
        <v>28</v>
      </c>
      <c r="F9" s="8" t="s">
        <v>2</v>
      </c>
      <c r="G9" s="9" t="s">
        <v>29</v>
      </c>
    </row>
    <row r="10" spans="1:7" ht="21" customHeight="1" x14ac:dyDescent="0.2">
      <c r="A10" s="12" t="s">
        <v>6</v>
      </c>
      <c r="B10" s="13" t="s">
        <v>4</v>
      </c>
      <c r="C10" s="32">
        <v>0</v>
      </c>
      <c r="D10" s="36">
        <f t="shared" ref="D10" si="3">ROUND(0.21*C10,2)</f>
        <v>0</v>
      </c>
      <c r="E10" s="36">
        <f t="shared" ref="E10" si="4">C10+D10</f>
        <v>0</v>
      </c>
      <c r="F10" s="22">
        <v>1</v>
      </c>
      <c r="G10" s="38">
        <f t="shared" ref="G10" si="5">F10*C10</f>
        <v>0</v>
      </c>
    </row>
    <row r="11" spans="1:7" ht="18" customHeight="1" x14ac:dyDescent="0.2">
      <c r="A11" s="12"/>
      <c r="B11" s="13"/>
      <c r="C11" s="35"/>
      <c r="D11" s="14"/>
      <c r="E11" s="14"/>
      <c r="F11" s="25"/>
      <c r="G11" s="26"/>
    </row>
    <row r="12" spans="1:7" ht="22.5" x14ac:dyDescent="0.2">
      <c r="A12" s="6" t="s">
        <v>19</v>
      </c>
      <c r="B12" s="7" t="s">
        <v>15</v>
      </c>
      <c r="C12" s="31" t="s">
        <v>24</v>
      </c>
      <c r="D12" s="8" t="s">
        <v>25</v>
      </c>
      <c r="E12" s="8" t="s">
        <v>28</v>
      </c>
      <c r="F12" s="8" t="s">
        <v>2</v>
      </c>
      <c r="G12" s="9" t="s">
        <v>29</v>
      </c>
    </row>
    <row r="13" spans="1:7" ht="18" customHeight="1" x14ac:dyDescent="0.2">
      <c r="A13" s="12" t="s">
        <v>6</v>
      </c>
      <c r="B13" s="13" t="s">
        <v>4</v>
      </c>
      <c r="C13" s="32">
        <v>0</v>
      </c>
      <c r="D13" s="36">
        <f t="shared" ref="D13" si="6">ROUND(0.21*C13,2)</f>
        <v>0</v>
      </c>
      <c r="E13" s="36">
        <f t="shared" ref="E13" si="7">C13+D13</f>
        <v>0</v>
      </c>
      <c r="F13" s="22">
        <v>1</v>
      </c>
      <c r="G13" s="37">
        <f t="shared" si="2"/>
        <v>0</v>
      </c>
    </row>
    <row r="14" spans="1:7" ht="18" customHeight="1" x14ac:dyDescent="0.2">
      <c r="A14" s="10"/>
      <c r="B14" s="10"/>
      <c r="C14" s="33"/>
      <c r="D14" s="15"/>
      <c r="E14" s="15"/>
      <c r="F14" s="17"/>
      <c r="G14" s="3"/>
    </row>
    <row r="15" spans="1:7" x14ac:dyDescent="0.2">
      <c r="A15" s="10"/>
      <c r="B15" s="10"/>
      <c r="C15" s="34"/>
      <c r="D15" s="11"/>
      <c r="E15" s="11"/>
      <c r="F15" s="17"/>
      <c r="G15" s="3"/>
    </row>
    <row r="16" spans="1:7" ht="33.75" x14ac:dyDescent="0.2">
      <c r="A16" s="6" t="s">
        <v>20</v>
      </c>
      <c r="B16" s="7" t="s">
        <v>7</v>
      </c>
      <c r="C16" s="31" t="s">
        <v>31</v>
      </c>
      <c r="D16" s="8" t="s">
        <v>32</v>
      </c>
      <c r="E16" s="8" t="s">
        <v>33</v>
      </c>
      <c r="F16" s="8" t="s">
        <v>2</v>
      </c>
      <c r="G16" s="9" t="s">
        <v>29</v>
      </c>
    </row>
    <row r="17" spans="1:7" ht="20.25" customHeight="1" x14ac:dyDescent="0.2">
      <c r="A17" s="12" t="s">
        <v>3</v>
      </c>
      <c r="B17" s="13" t="s">
        <v>8</v>
      </c>
      <c r="C17" s="32">
        <v>0</v>
      </c>
      <c r="D17" s="36">
        <f>ROUND(0.21*C17,2)</f>
        <v>0</v>
      </c>
      <c r="E17" s="36">
        <f>C17+D17</f>
        <v>0</v>
      </c>
      <c r="F17" s="22">
        <v>2190</v>
      </c>
      <c r="G17" s="37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26</v>
      </c>
      <c r="D19" s="8"/>
      <c r="E19" s="8"/>
      <c r="F19" s="8" t="s">
        <v>10</v>
      </c>
      <c r="G19" s="9" t="s">
        <v>30</v>
      </c>
    </row>
    <row r="20" spans="1:7" ht="18" customHeight="1" x14ac:dyDescent="0.2">
      <c r="A20" s="12" t="s">
        <v>3</v>
      </c>
      <c r="B20" s="13" t="s">
        <v>11</v>
      </c>
      <c r="C20" s="23">
        <v>138000</v>
      </c>
      <c r="D20" s="14"/>
      <c r="E20" s="14"/>
      <c r="F20" s="29">
        <v>0</v>
      </c>
      <c r="G20" s="39">
        <f>C20-(C20*F20)</f>
        <v>138000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0" t="s">
        <v>27</v>
      </c>
      <c r="B22" s="30"/>
      <c r="C22" s="30"/>
      <c r="D22" s="30"/>
      <c r="E22" s="30"/>
    </row>
    <row r="24" spans="1:7" ht="15" x14ac:dyDescent="0.2">
      <c r="A24" s="19" t="s">
        <v>23</v>
      </c>
      <c r="B24" s="19"/>
      <c r="C24" s="20"/>
      <c r="D24" s="20"/>
      <c r="E24" s="20"/>
      <c r="F24" s="19"/>
      <c r="G24" s="21">
        <f>SUM(G4:G20)</f>
        <v>138000</v>
      </c>
    </row>
    <row r="26" spans="1:7" ht="12.75" x14ac:dyDescent="0.2">
      <c r="A26" s="27" t="s">
        <v>12</v>
      </c>
      <c r="B26" s="27"/>
      <c r="C26" s="27"/>
      <c r="D26"/>
      <c r="E26"/>
      <c r="F26"/>
    </row>
    <row r="27" spans="1:7" ht="11.25" customHeight="1" x14ac:dyDescent="0.2">
      <c r="A27" s="28" t="s">
        <v>13</v>
      </c>
      <c r="B27" s="28"/>
      <c r="C27" s="28"/>
      <c r="D27" s="28"/>
      <c r="E27" s="28"/>
      <c r="F27" s="28"/>
      <c r="G27" s="28"/>
    </row>
    <row r="28" spans="1:7" ht="11.25" customHeight="1" x14ac:dyDescent="0.2">
      <c r="A28" s="28"/>
      <c r="B28" s="28"/>
      <c r="C28" s="28"/>
      <c r="D28" s="28"/>
      <c r="E28" s="28"/>
      <c r="F28" s="28"/>
      <c r="G28" s="28"/>
    </row>
    <row r="29" spans="1:7" ht="11.25" customHeight="1" x14ac:dyDescent="0.2">
      <c r="A29" s="28"/>
      <c r="B29" s="28"/>
      <c r="C29" s="28"/>
      <c r="D29" s="28"/>
      <c r="E29" s="28"/>
      <c r="F29" s="28"/>
      <c r="G29" s="28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4A1E7-7C85-49A0-9BF1-95E96B185640}">
  <ds:schemaRefs>
    <ds:schemaRef ds:uri="f1839e10-598a-4326-b45e-a3906e1c696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d571fd9a-d05d-4f06-948d-b5b0994e40f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2026-05-26T15:10:07Z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